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media/image14.jpeg" ContentType="image/jpeg"/>
  <Override PartName="/xl/media/image10.png" ContentType="image/png"/>
  <Override PartName="/xl/media/image13.jpeg" ContentType="image/jpeg"/>
  <Override PartName="/xl/media/image8.jpeg" ContentType="image/jpeg"/>
  <Override PartName="/xl/media/image11.png" ContentType="image/png"/>
  <Override PartName="/xl/media/image9.jpeg" ContentType="image/jpeg"/>
  <Override PartName="/xl/media/image12.png" ContentType="image/p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vmlDrawing1.vml" ContentType="application/vnd.openxmlformats-officedocument.vmlDrawing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cálculo BDI INTERIOR" sheetId="1" state="visible" r:id="rId2"/>
    <sheet name="tab. const_reforma" sheetId="2" state="hidden" r:id="rId3"/>
    <sheet name="cálculo BDI INTERIOR (2)" sheetId="3" state="visible" r:id="rId4"/>
  </sheets>
  <definedNames>
    <definedName function="false" hidden="false" localSheetId="0" name="Print_Area" vbProcedure="false">'cálculo BDI INTERIOR'!$A$1:$D$50</definedName>
    <definedName function="false" hidden="false" localSheetId="1" name="Print_Area" vbProcedure="false">'tab. const_reforma'!$A$1:$J$62</definedName>
    <definedName function="false" hidden="false" localSheetId="2" name="Print_Area" vbProcedure="false">'cálculo BDI INTERIOR (2)'!$A$1:$D$50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25" authorId="0">
      <text>
        <r>
          <rPr>
            <sz val="11"/>
            <color rgb="FF000000"/>
            <rFont val="Calibri"/>
            <family val="0"/>
            <charset val="1"/>
          </rPr>
          <t xml:space="preserve">======
ID#AAABSYVHaZM
000016    (2024-07-22 20:05:02)
PREENCHER COM O PERCENTUAL CONSIDERADO</t>
        </r>
      </text>
    </comment>
    <comment ref="B25" authorId="0">
      <text>
        <r>
          <rPr>
            <sz val="11"/>
            <color rgb="FF000000"/>
            <rFont val="Calibri"/>
            <family val="0"/>
            <charset val="1"/>
          </rPr>
          <t xml:space="preserve">======
ID#AAABSYVHaZQ
000016    (2024-07-22 20:05:02)
PREENCHER COM O ISS DA PREFEITURA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25" authorId="0">
      <text>
        <r>
          <rPr>
            <sz val="11"/>
            <color rgb="FF000000"/>
            <rFont val="Calibri"/>
            <family val="0"/>
            <charset val="1"/>
          </rPr>
          <t xml:space="preserve">======
ID#AAABSYVHaZE
000016    (2024-07-22 20:05:02)
PREENCHER COM O PERCENTUAL CONSIDERADO</t>
        </r>
      </text>
    </comment>
    <comment ref="B25" authorId="0">
      <text>
        <r>
          <rPr>
            <sz val="11"/>
            <color rgb="FF000000"/>
            <rFont val="Calibri"/>
            <family val="0"/>
            <charset val="1"/>
          </rPr>
          <t xml:space="preserve">======
ID#AAABSYVHaZI
000016    (2024-07-22 20:05:02)
PREENCHER COM O ISS DA PREFEITURA</t>
        </r>
      </text>
    </comment>
  </commentList>
</comments>
</file>

<file path=xl/sharedStrings.xml><?xml version="1.0" encoding="utf-8"?>
<sst xmlns="http://schemas.openxmlformats.org/spreadsheetml/2006/main" count="36" uniqueCount="18">
  <si>
    <t xml:space="preserve">RERIUTABA</t>
  </si>
  <si>
    <t xml:space="preserve">I - PARCELAS INCIDENTES SOBRE O CUSTO INDIRETO</t>
  </si>
  <si>
    <r>
      <rPr>
        <sz val="11"/>
        <color rgb="FF000000"/>
        <rFont val="Calibri"/>
        <family val="0"/>
        <charset val="1"/>
      </rPr>
      <t xml:space="preserve">      1 - ADMINISTRAÇÃO CENTRAL </t>
    </r>
    <r>
      <rPr>
        <b val="true"/>
        <sz val="11"/>
        <color rgb="FF000000"/>
        <rFont val="Calibri"/>
        <family val="0"/>
        <charset val="1"/>
      </rPr>
      <t xml:space="preserve">(AC)</t>
    </r>
  </si>
  <si>
    <t xml:space="preserve">II - PARCELAS INCIDENTES SOBRE O FATURAMENTO</t>
  </si>
  <si>
    <r>
      <rPr>
        <sz val="11"/>
        <color rgb="FF000000"/>
        <rFont val="Calibri"/>
        <family val="0"/>
        <charset val="1"/>
      </rPr>
      <t xml:space="preserve">      1 - IMPOSTOS </t>
    </r>
    <r>
      <rPr>
        <b val="true"/>
        <sz val="11"/>
        <color rgb="FF000000"/>
        <rFont val="Calibri"/>
        <family val="0"/>
        <charset val="1"/>
      </rPr>
      <t xml:space="preserve">(I)</t>
    </r>
  </si>
  <si>
    <t xml:space="preserve">            1.1 - COFINS</t>
  </si>
  <si>
    <t xml:space="preserve">            1.2 - PIS</t>
  </si>
  <si>
    <t xml:space="preserve">            1.3 - CPRB</t>
  </si>
  <si>
    <r>
      <rPr>
        <sz val="11"/>
        <color rgb="FF000000"/>
        <rFont val="Calibri"/>
        <family val="0"/>
        <charset val="1"/>
      </rPr>
      <t xml:space="preserve">      2 - LUCRO </t>
    </r>
    <r>
      <rPr>
        <b val="true"/>
        <sz val="11"/>
        <color rgb="FF000000"/>
        <rFont val="Calibri"/>
        <family val="0"/>
        <charset val="1"/>
      </rPr>
      <t xml:space="preserve">(L)</t>
    </r>
  </si>
  <si>
    <r>
      <rPr>
        <sz val="11"/>
        <color rgb="FF000000"/>
        <rFont val="Calibri"/>
        <family val="0"/>
        <charset val="1"/>
      </rPr>
      <t xml:space="preserve">      3 - SEGURO </t>
    </r>
    <r>
      <rPr>
        <b val="true"/>
        <sz val="11"/>
        <color rgb="FF000000"/>
        <rFont val="Calibri"/>
        <family val="0"/>
        <charset val="1"/>
      </rPr>
      <t xml:space="preserve">(S)</t>
    </r>
    <r>
      <rPr>
        <sz val="11"/>
        <color rgb="FF000000"/>
        <rFont val="Calibri"/>
        <family val="0"/>
        <charset val="1"/>
      </rPr>
      <t xml:space="preserve"> + GARANTIA </t>
    </r>
    <r>
      <rPr>
        <b val="true"/>
        <sz val="11"/>
        <color rgb="FF000000"/>
        <rFont val="Calibri"/>
        <family val="0"/>
        <charset val="1"/>
      </rPr>
      <t xml:space="preserve">(G)</t>
    </r>
  </si>
  <si>
    <r>
      <rPr>
        <sz val="11"/>
        <color rgb="FF000000"/>
        <rFont val="Calibri"/>
        <family val="0"/>
        <charset val="1"/>
      </rPr>
      <t xml:space="preserve">      4 - RISCO </t>
    </r>
    <r>
      <rPr>
        <b val="true"/>
        <sz val="11"/>
        <color rgb="FF000000"/>
        <rFont val="Calibri"/>
        <family val="0"/>
        <charset val="1"/>
      </rPr>
      <t xml:space="preserve">(R) </t>
    </r>
  </si>
  <si>
    <r>
      <rPr>
        <sz val="11"/>
        <color rgb="FF000000"/>
        <rFont val="Calibri"/>
        <family val="0"/>
        <charset val="1"/>
      </rPr>
      <t xml:space="preserve">      5 - DESPESAS FINANCEIRAS </t>
    </r>
    <r>
      <rPr>
        <b val="true"/>
        <sz val="11"/>
        <color rgb="FF000000"/>
        <rFont val="Calibri"/>
        <family val="0"/>
        <charset val="1"/>
      </rPr>
      <t xml:space="preserve">(DF)</t>
    </r>
  </si>
  <si>
    <t xml:space="preserve">III - CÁLCULO DO B.D.I.</t>
  </si>
  <si>
    <t xml:space="preserve">        B D I =((((1+(AC+(S+G)+R))x(1+DF)x(1+L)) / (1-I))-1) x 100</t>
  </si>
  <si>
    <r>
      <rPr>
        <sz val="8"/>
        <color rgb="FF000000"/>
        <rFont val="Calibri"/>
        <family val="0"/>
        <charset val="1"/>
      </rPr>
      <t xml:space="preserve">OBS.: DE ACORDO COM O ACÓRDÃO TCU </t>
    </r>
    <r>
      <rPr>
        <b val="true"/>
        <sz val="8"/>
        <color rgb="FF000000"/>
        <rFont val="Calibri"/>
        <family val="0"/>
        <charset val="1"/>
      </rPr>
      <t xml:space="preserve">AC-2622-37/13</t>
    </r>
  </si>
  <si>
    <r>
      <rPr>
        <sz val="11"/>
        <color rgb="FF000000"/>
        <rFont val="Calibri"/>
        <family val="0"/>
        <charset val="1"/>
      </rPr>
      <t xml:space="preserve">ACÓRDÃO TCU </t>
    </r>
    <r>
      <rPr>
        <b val="true"/>
        <sz val="11"/>
        <color rgb="FF000000"/>
        <rFont val="Calibri"/>
        <family val="0"/>
        <charset val="1"/>
      </rPr>
      <t xml:space="preserve">AC-2622-37/13</t>
    </r>
    <r>
      <rPr>
        <sz val="11"/>
        <color rgb="FF000000"/>
        <rFont val="Calibri"/>
        <family val="0"/>
        <charset val="1"/>
      </rPr>
      <t xml:space="preserve">-P DE 09/2013 (UTILIZADO NO DAE A PARTIR DE 20/02/2014)</t>
    </r>
  </si>
  <si>
    <t xml:space="preserve">CPRB - Contribuição Previdenciária sobre a Receita Bruta</t>
  </si>
  <si>
    <t xml:space="preserve">LIMITES DO BDI PERMITIDO PELO TCU SEM CPRB: 20,34% a 25,00%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</si>
</sst>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%"/>
    <numFmt numFmtId="166" formatCode="&quot;            1.4 - ISS (CONSIDERADO SOBRE &quot;#,##0.00&quot;% DO VALOR DA OBRA)&quot;"/>
    <numFmt numFmtId="167" formatCode="&quot;( ISS = &quot;#,##0.00&quot;% )&quot;"/>
    <numFmt numFmtId="168" formatCode="&quot;        B D I = &quot;#,##0.00&quot; %&quot;"/>
    <numFmt numFmtId="169" formatCode="&quot;B.D.I. ADOTADO = &quot;0.00%"/>
  </numFmts>
  <fonts count="9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sz val="8"/>
      <color rgb="FF000000"/>
      <name val="Calibri"/>
      <family val="0"/>
      <charset val="1"/>
    </font>
    <font>
      <b val="true"/>
      <sz val="8"/>
      <color rgb="FF000000"/>
      <name val="Calibri"/>
      <family val="0"/>
      <charset val="1"/>
    </font>
    <font>
      <sz val="11"/>
      <color rgb="FFFF000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4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4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8.jpeg"/><Relationship Id="rId2" Type="http://schemas.openxmlformats.org/officeDocument/2006/relationships/image" Target="../media/image9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0.png"/><Relationship Id="rId2" Type="http://schemas.openxmlformats.org/officeDocument/2006/relationships/image" Target="../media/image11.png"/><Relationship Id="rId3" Type="http://schemas.openxmlformats.org/officeDocument/2006/relationships/image" Target="../media/image1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3.jpeg"/><Relationship Id="rId2" Type="http://schemas.openxmlformats.org/officeDocument/2006/relationships/image" Target="../media/image14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9360</xdr:rowOff>
    </xdr:from>
    <xdr:to>
      <xdr:col>0</xdr:col>
      <xdr:colOff>1018440</xdr:colOff>
      <xdr:row>2</xdr:row>
      <xdr:rowOff>132480</xdr:rowOff>
    </xdr:to>
    <xdr:pic>
      <xdr:nvPicPr>
        <xdr:cNvPr id="0" name="image1.jpg" descr=""/>
        <xdr:cNvPicPr/>
      </xdr:nvPicPr>
      <xdr:blipFill>
        <a:blip r:embed="rId1"/>
        <a:stretch/>
      </xdr:blipFill>
      <xdr:spPr>
        <a:xfrm>
          <a:off x="0" y="9360"/>
          <a:ext cx="1018440" cy="504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523800</xdr:colOff>
      <xdr:row>0</xdr:row>
      <xdr:rowOff>0</xdr:rowOff>
    </xdr:from>
    <xdr:to>
      <xdr:col>3</xdr:col>
      <xdr:colOff>570600</xdr:colOff>
      <xdr:row>2</xdr:row>
      <xdr:rowOff>132840</xdr:rowOff>
    </xdr:to>
    <xdr:pic>
      <xdr:nvPicPr>
        <xdr:cNvPr id="1" name="image2.jpg" descr=""/>
        <xdr:cNvPicPr/>
      </xdr:nvPicPr>
      <xdr:blipFill>
        <a:blip r:embed="rId2"/>
        <a:stretch/>
      </xdr:blipFill>
      <xdr:spPr>
        <a:xfrm>
          <a:off x="4666320" y="0"/>
          <a:ext cx="1779840" cy="5137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493560</xdr:colOff>
      <xdr:row>23</xdr:row>
      <xdr:rowOff>142200</xdr:rowOff>
    </xdr:to>
    <xdr:pic>
      <xdr:nvPicPr>
        <xdr:cNvPr id="2" name="image5.png" descr=""/>
        <xdr:cNvPicPr/>
      </xdr:nvPicPr>
      <xdr:blipFill>
        <a:blip r:embed="rId1"/>
        <a:stretch/>
      </xdr:blipFill>
      <xdr:spPr>
        <a:xfrm>
          <a:off x="0" y="0"/>
          <a:ext cx="5009400" cy="4552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123840</xdr:rowOff>
    </xdr:from>
    <xdr:to>
      <xdr:col>8</xdr:col>
      <xdr:colOff>465120</xdr:colOff>
      <xdr:row>46</xdr:row>
      <xdr:rowOff>47160</xdr:rowOff>
    </xdr:to>
    <xdr:pic>
      <xdr:nvPicPr>
        <xdr:cNvPr id="3" name="image4.png" descr=""/>
        <xdr:cNvPicPr/>
      </xdr:nvPicPr>
      <xdr:blipFill>
        <a:blip r:embed="rId2"/>
        <a:stretch/>
      </xdr:blipFill>
      <xdr:spPr>
        <a:xfrm>
          <a:off x="0" y="4533840"/>
          <a:ext cx="4980960" cy="4523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49</xdr:row>
      <xdr:rowOff>162000</xdr:rowOff>
    </xdr:from>
    <xdr:to>
      <xdr:col>8</xdr:col>
      <xdr:colOff>512640</xdr:colOff>
      <xdr:row>61</xdr:row>
      <xdr:rowOff>113760</xdr:rowOff>
    </xdr:to>
    <xdr:pic>
      <xdr:nvPicPr>
        <xdr:cNvPr id="4" name="image3.png" descr=""/>
        <xdr:cNvPicPr/>
      </xdr:nvPicPr>
      <xdr:blipFill>
        <a:blip r:embed="rId3"/>
        <a:stretch/>
      </xdr:blipFill>
      <xdr:spPr>
        <a:xfrm>
          <a:off x="0" y="9772560"/>
          <a:ext cx="5028480" cy="235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3</xdr:row>
      <xdr:rowOff>0</xdr:rowOff>
    </xdr:from>
    <xdr:to>
      <xdr:col>0</xdr:col>
      <xdr:colOff>1028160</xdr:colOff>
      <xdr:row>3</xdr:row>
      <xdr:rowOff>360</xdr:rowOff>
    </xdr:to>
    <xdr:pic>
      <xdr:nvPicPr>
        <xdr:cNvPr id="5" name="image1.jpg" descr=""/>
        <xdr:cNvPicPr/>
      </xdr:nvPicPr>
      <xdr:blipFill>
        <a:blip r:embed="rId1"/>
        <a:stretch/>
      </xdr:blipFill>
      <xdr:spPr>
        <a:xfrm>
          <a:off x="0" y="0"/>
          <a:ext cx="1028160" cy="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533520</xdr:colOff>
      <xdr:row>3</xdr:row>
      <xdr:rowOff>0</xdr:rowOff>
    </xdr:from>
    <xdr:to>
      <xdr:col>3</xdr:col>
      <xdr:colOff>571320</xdr:colOff>
      <xdr:row>3</xdr:row>
      <xdr:rowOff>360</xdr:rowOff>
    </xdr:to>
    <xdr:pic>
      <xdr:nvPicPr>
        <xdr:cNvPr id="6" name="image2.jpg" descr=""/>
        <xdr:cNvPicPr/>
      </xdr:nvPicPr>
      <xdr:blipFill>
        <a:blip r:embed="rId2"/>
        <a:stretch/>
      </xdr:blipFill>
      <xdr:spPr>
        <a:xfrm>
          <a:off x="6317640" y="0"/>
          <a:ext cx="1770480" cy="3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56"/>
  <sheetViews>
    <sheetView showFormulas="false" showGridLines="true" showRowColHeaders="true" showZeros="true" rightToLeft="false" tabSelected="false" showOutlineSymbols="true" defaultGridColor="true" view="pageBreakPreview" topLeftCell="A20" colorId="64" zoomScale="100" zoomScaleNormal="100" zoomScalePageLayoutView="100" workbookViewId="0">
      <selection pane="topLeft" activeCell="A1" activeCellId="0" sqref="1:1048576"/>
    </sheetView>
  </sheetViews>
  <sheetFormatPr defaultRowHeight="15" zeroHeight="false" outlineLevelRow="0" outlineLevelCol="0"/>
  <cols>
    <col collapsed="false" customWidth="true" hidden="false" outlineLevel="0" max="1" min="1" style="0" width="58.71"/>
    <col collapsed="false" customWidth="true" hidden="false" outlineLevel="0" max="2" min="2" style="0" width="13.57"/>
    <col collapsed="false" customWidth="true" hidden="false" outlineLevel="0" max="3" min="3" style="0" width="10.99"/>
    <col collapsed="false" customWidth="true" hidden="false" outlineLevel="0" max="4" min="4" style="0" width="10.29"/>
    <col collapsed="false" customWidth="true" hidden="false" outlineLevel="0" max="5" min="5" style="0" width="0.86"/>
    <col collapsed="false" customWidth="true" hidden="false" outlineLevel="0" max="7" min="6" style="0" width="9.13"/>
    <col collapsed="false" customWidth="true" hidden="false" outlineLevel="0" max="26" min="8" style="0" width="8"/>
    <col collapsed="false" customWidth="true" hidden="false" outlineLevel="0" max="1025" min="27" style="0" width="14.43"/>
  </cols>
  <sheetData>
    <row r="1" customFormat="false" ht="15" hidden="false" customHeight="false" outlineLevel="0" collapsed="false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customFormat="false" ht="15" hidden="false" customHeight="false" outlineLevel="0" collapsed="false">
      <c r="A2" s="1"/>
      <c r="B2" s="1"/>
      <c r="C2" s="1"/>
      <c r="D2" s="2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customFormat="false" ht="15" hidden="false" customHeight="false" outlineLevel="0" collapsed="false">
      <c r="A3" s="1"/>
      <c r="B3" s="1"/>
      <c r="C3" s="1"/>
      <c r="D3" s="2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customFormat="false" ht="15" hidden="false" customHeight="false" outlineLevel="0" collapsed="false">
      <c r="A4" s="1"/>
      <c r="B4" s="1"/>
      <c r="C4" s="1"/>
      <c r="D4" s="2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customFormat="false" ht="15" hidden="false" customHeight="false" outlineLevel="0" collapsed="false">
      <c r="A5" s="1"/>
      <c r="B5" s="1"/>
      <c r="C5" s="1"/>
      <c r="D5" s="2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customFormat="false" ht="15" hidden="false" customHeight="false" outlineLevel="0" collapsed="false">
      <c r="A6" s="4" t="s">
        <v>0</v>
      </c>
      <c r="B6" s="4"/>
      <c r="C6" s="4"/>
      <c r="D6" s="4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customFormat="false" ht="15" hidden="false" customHeight="false" outlineLevel="0" collapsed="false">
      <c r="A7" s="1"/>
      <c r="B7" s="1"/>
      <c r="C7" s="1"/>
      <c r="D7" s="2"/>
      <c r="E7" s="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customFormat="false" ht="15.75" hidden="false" customHeight="true" outlineLevel="0" collapsed="false">
      <c r="A8" s="5" t="str">
        <f aca="false">IF(C24=0,"DEMONSTRATIVO DE TAXA DE B.D.I. - EDIFICAÇÕES (SEM DESONERAÇÃO)","DEMONSTRATIVO DE TAXA DE B.D.I. - EDIFICAÇÕES (COM DESONERAÇÃO)")</f>
        <v>DEMONSTRATIVO DE TAXA DE B.D.I. - EDIFICAÇÕES (COM DESONERAÇÃO)</v>
      </c>
      <c r="B8" s="5"/>
      <c r="C8" s="5"/>
      <c r="D8" s="5"/>
      <c r="E8" s="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customFormat="false" ht="15.75" hidden="false" customHeight="true" outlineLevel="0" collapsed="false">
      <c r="A9" s="6"/>
      <c r="B9" s="6"/>
      <c r="C9" s="6"/>
      <c r="D9" s="6"/>
      <c r="E9" s="3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customFormat="false" ht="15" hidden="false" customHeight="false" outlineLevel="0" collapsed="false">
      <c r="A10" s="1"/>
      <c r="B10" s="1"/>
      <c r="C10" s="1"/>
      <c r="D10" s="2"/>
      <c r="E10" s="3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customFormat="false" ht="15" hidden="false" customHeight="false" outlineLevel="0" collapsed="false">
      <c r="A11" s="7" t="s">
        <v>1</v>
      </c>
      <c r="B11" s="8"/>
      <c r="C11" s="9"/>
      <c r="D11" s="10"/>
      <c r="E11" s="3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customFormat="false" ht="15" hidden="false" customHeight="false" outlineLevel="0" collapsed="false">
      <c r="A12" s="11"/>
      <c r="B12" s="1"/>
      <c r="C12" s="12"/>
      <c r="D12" s="13"/>
      <c r="E12" s="3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customFormat="false" ht="15" hidden="false" customHeight="false" outlineLevel="0" collapsed="false">
      <c r="A13" s="11" t="s">
        <v>2</v>
      </c>
      <c r="B13" s="1"/>
      <c r="C13" s="12"/>
      <c r="D13" s="13" t="n">
        <v>0.04</v>
      </c>
      <c r="E13" s="3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customFormat="false" ht="15" hidden="false" customHeight="false" outlineLevel="0" collapsed="false">
      <c r="A14" s="11"/>
      <c r="B14" s="1"/>
      <c r="C14" s="12"/>
      <c r="D14" s="13"/>
      <c r="E14" s="3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customFormat="false" ht="15" hidden="false" customHeight="false" outlineLevel="0" collapsed="false">
      <c r="A15" s="11"/>
      <c r="B15" s="1"/>
      <c r="C15" s="12"/>
      <c r="D15" s="13"/>
      <c r="E15" s="3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customFormat="false" ht="15" hidden="false" customHeight="false" outlineLevel="0" collapsed="false">
      <c r="A16" s="11"/>
      <c r="B16" s="1"/>
      <c r="C16" s="12"/>
      <c r="D16" s="13"/>
      <c r="E16" s="3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customFormat="false" ht="15" hidden="false" customHeight="false" outlineLevel="0" collapsed="false">
      <c r="A17" s="11"/>
      <c r="B17" s="1"/>
      <c r="C17" s="12"/>
      <c r="D17" s="13"/>
      <c r="E17" s="3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customFormat="false" ht="15" hidden="false" customHeight="false" outlineLevel="0" collapsed="false">
      <c r="A18" s="14"/>
      <c r="B18" s="15"/>
      <c r="C18" s="16"/>
      <c r="D18" s="17"/>
      <c r="E18" s="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customFormat="false" ht="15" hidden="false" customHeight="false" outlineLevel="0" collapsed="false">
      <c r="A19" s="7" t="s">
        <v>3</v>
      </c>
      <c r="B19" s="8"/>
      <c r="C19" s="9"/>
      <c r="D19" s="10"/>
      <c r="E19" s="3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customFormat="false" ht="15" hidden="false" customHeight="false" outlineLevel="0" collapsed="false">
      <c r="A20" s="18"/>
      <c r="B20" s="2"/>
      <c r="C20" s="12"/>
      <c r="D20" s="13"/>
      <c r="E20" s="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customFormat="false" ht="15.75" hidden="false" customHeight="true" outlineLevel="0" collapsed="false">
      <c r="A21" s="11" t="s">
        <v>4</v>
      </c>
      <c r="B21" s="1"/>
      <c r="C21" s="12"/>
      <c r="D21" s="13"/>
      <c r="E21" s="3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customFormat="false" ht="15.75" hidden="false" customHeight="true" outlineLevel="0" collapsed="false">
      <c r="A22" s="11" t="s">
        <v>5</v>
      </c>
      <c r="B22" s="1"/>
      <c r="C22" s="12" t="n">
        <v>0.03</v>
      </c>
      <c r="D22" s="13"/>
      <c r="E22" s="3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customFormat="false" ht="15.75" hidden="false" customHeight="true" outlineLevel="0" collapsed="false">
      <c r="A23" s="11" t="s">
        <v>6</v>
      </c>
      <c r="B23" s="1"/>
      <c r="C23" s="12" t="n">
        <v>0.0065</v>
      </c>
      <c r="D23" s="13"/>
      <c r="E23" s="3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customFormat="false" ht="15.75" hidden="false" customHeight="true" outlineLevel="0" collapsed="false">
      <c r="A24" s="11" t="s">
        <v>7</v>
      </c>
      <c r="B24" s="1"/>
      <c r="C24" s="12" t="n">
        <v>0.045</v>
      </c>
      <c r="D24" s="13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customFormat="false" ht="15.75" hidden="false" customHeight="true" outlineLevel="0" collapsed="false">
      <c r="A25" s="19" t="n">
        <v>60</v>
      </c>
      <c r="B25" s="20" t="n">
        <v>5</v>
      </c>
      <c r="C25" s="12" t="n">
        <f aca="false">(A25/100)*B25/100</f>
        <v>0.03</v>
      </c>
      <c r="D25" s="13" t="n">
        <f aca="false">SUM(C22:C25)</f>
        <v>0.1115</v>
      </c>
      <c r="E25" s="3"/>
      <c r="F25" s="1"/>
      <c r="G25" s="1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customFormat="false" ht="15.75" hidden="false" customHeight="true" outlineLevel="0" collapsed="false">
      <c r="A26" s="11"/>
      <c r="B26" s="1"/>
      <c r="C26" s="12"/>
      <c r="D26" s="13"/>
      <c r="E26" s="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customFormat="false" ht="15.75" hidden="false" customHeight="true" outlineLevel="0" collapsed="false">
      <c r="A27" s="11" t="s">
        <v>8</v>
      </c>
      <c r="B27" s="1"/>
      <c r="C27" s="12"/>
      <c r="D27" s="13" t="n">
        <v>0.07</v>
      </c>
      <c r="E27" s="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customFormat="false" ht="15.75" hidden="false" customHeight="true" outlineLevel="0" collapsed="false">
      <c r="A28" s="11"/>
      <c r="B28" s="1"/>
      <c r="C28" s="12"/>
      <c r="D28" s="13"/>
      <c r="E28" s="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customFormat="false" ht="15.75" hidden="false" customHeight="true" outlineLevel="0" collapsed="false">
      <c r="A29" s="11" t="s">
        <v>9</v>
      </c>
      <c r="B29" s="1"/>
      <c r="C29" s="12"/>
      <c r="D29" s="13" t="n">
        <v>0.008</v>
      </c>
      <c r="E29" s="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customFormat="false" ht="15.75" hidden="false" customHeight="true" outlineLevel="0" collapsed="false">
      <c r="A30" s="11"/>
      <c r="B30" s="1"/>
      <c r="C30" s="12"/>
      <c r="D30" s="13"/>
      <c r="E30" s="3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customFormat="false" ht="15.75" hidden="false" customHeight="true" outlineLevel="0" collapsed="false">
      <c r="A31" s="11" t="s">
        <v>10</v>
      </c>
      <c r="B31" s="1"/>
      <c r="C31" s="12"/>
      <c r="D31" s="13" t="n">
        <v>0.0127</v>
      </c>
      <c r="E31" s="3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customFormat="false" ht="15.75" hidden="false" customHeight="true" outlineLevel="0" collapsed="false">
      <c r="A32" s="11"/>
      <c r="B32" s="1"/>
      <c r="C32" s="12"/>
      <c r="D32" s="13"/>
      <c r="E32" s="3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customFormat="false" ht="15.75" hidden="false" customHeight="true" outlineLevel="0" collapsed="false">
      <c r="A33" s="11" t="s">
        <v>11</v>
      </c>
      <c r="B33" s="1"/>
      <c r="C33" s="12"/>
      <c r="D33" s="13" t="n">
        <v>0.0123</v>
      </c>
      <c r="E33" s="3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customFormat="false" ht="15.75" hidden="false" customHeight="true" outlineLevel="0" collapsed="false">
      <c r="A34" s="11"/>
      <c r="B34" s="1"/>
      <c r="C34" s="12"/>
      <c r="D34" s="13"/>
      <c r="E34" s="3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customFormat="false" ht="15.75" hidden="false" customHeight="true" outlineLevel="0" collapsed="false">
      <c r="A35" s="11"/>
      <c r="B35" s="1"/>
      <c r="C35" s="12"/>
      <c r="D35" s="13"/>
      <c r="E35" s="3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customFormat="false" ht="15.75" hidden="false" customHeight="true" outlineLevel="0" collapsed="false">
      <c r="A36" s="11"/>
      <c r="B36" s="1"/>
      <c r="C36" s="12"/>
      <c r="D36" s="13"/>
      <c r="E36" s="3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customFormat="false" ht="15.75" hidden="false" customHeight="true" outlineLevel="0" collapsed="false">
      <c r="A37" s="11"/>
      <c r="B37" s="1"/>
      <c r="C37" s="12"/>
      <c r="D37" s="13"/>
      <c r="E37" s="3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customFormat="false" ht="15.75" hidden="false" customHeight="true" outlineLevel="0" collapsed="false">
      <c r="A38" s="14"/>
      <c r="B38" s="15"/>
      <c r="C38" s="15"/>
      <c r="D38" s="21"/>
      <c r="E38" s="3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customFormat="false" ht="15.75" hidden="false" customHeight="true" outlineLevel="0" collapsed="false">
      <c r="A39" s="7" t="s">
        <v>12</v>
      </c>
      <c r="B39" s="8"/>
      <c r="C39" s="22"/>
      <c r="D39" s="23"/>
      <c r="E39" s="3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customFormat="false" ht="15.75" hidden="false" customHeight="true" outlineLevel="0" collapsed="false">
      <c r="A40" s="18"/>
      <c r="B40" s="2"/>
      <c r="C40" s="1"/>
      <c r="D40" s="24"/>
      <c r="E40" s="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customFormat="false" ht="15.75" hidden="false" customHeight="true" outlineLevel="0" collapsed="false">
      <c r="A41" s="11"/>
      <c r="B41" s="1"/>
      <c r="C41" s="1"/>
      <c r="D41" s="24"/>
      <c r="E41" s="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customFormat="false" ht="15.75" hidden="false" customHeight="true" outlineLevel="0" collapsed="false">
      <c r="A42" s="11" t="s">
        <v>13</v>
      </c>
      <c r="B42" s="1"/>
      <c r="C42" s="1"/>
      <c r="D42" s="24"/>
      <c r="E42" s="3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customFormat="false" ht="15.75" hidden="false" customHeight="true" outlineLevel="0" collapsed="false">
      <c r="A43" s="11"/>
      <c r="B43" s="1"/>
      <c r="C43" s="1"/>
      <c r="D43" s="24"/>
      <c r="E43" s="3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customFormat="false" ht="15.75" hidden="false" customHeight="true" outlineLevel="0" collapsed="false">
      <c r="A44" s="11"/>
      <c r="B44" s="1"/>
      <c r="C44" s="1"/>
      <c r="D44" s="24"/>
      <c r="E44" s="3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customFormat="false" ht="15.75" hidden="false" customHeight="true" outlineLevel="0" collapsed="false">
      <c r="A45" s="11"/>
      <c r="B45" s="1"/>
      <c r="C45" s="1"/>
      <c r="D45" s="24"/>
      <c r="E45" s="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customFormat="false" ht="15.75" hidden="false" customHeight="true" outlineLevel="0" collapsed="false">
      <c r="A46" s="25" t="n">
        <f aca="false">((((1+(D13+D29+D31))*(1+D33)*(1+D27))/(1-D25))-1)*100</f>
        <v>29.30882079</v>
      </c>
      <c r="B46" s="26"/>
      <c r="C46" s="1"/>
      <c r="D46" s="24"/>
      <c r="E46" s="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customFormat="false" ht="15.75" hidden="false" customHeight="true" outlineLevel="0" collapsed="false">
      <c r="A47" s="27"/>
      <c r="B47" s="28"/>
      <c r="C47" s="15"/>
      <c r="D47" s="21"/>
      <c r="E47" s="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customFormat="false" ht="15.75" hidden="false" customHeight="true" outlineLevel="0" collapsed="false">
      <c r="A48" s="1"/>
      <c r="B48" s="1"/>
      <c r="C48" s="1"/>
      <c r="D48" s="2"/>
      <c r="E48" s="3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customFormat="false" ht="15.75" hidden="false" customHeight="true" outlineLevel="0" collapsed="false">
      <c r="A49" s="1"/>
      <c r="B49" s="1"/>
      <c r="C49" s="1"/>
      <c r="D49" s="2"/>
      <c r="E49" s="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customFormat="false" ht="15.75" hidden="false" customHeight="true" outlineLevel="0" collapsed="false">
      <c r="A50" s="29" t="s">
        <v>14</v>
      </c>
      <c r="B50" s="29"/>
      <c r="C50" s="1"/>
      <c r="D50" s="2"/>
      <c r="E50" s="3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customFormat="false" ht="3.75" hidden="false" customHeight="true" outlineLevel="0" collapsed="false">
      <c r="A51" s="3"/>
      <c r="B51" s="3"/>
      <c r="C51" s="3"/>
      <c r="D51" s="30"/>
      <c r="E51" s="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customFormat="false" ht="15.75" hidden="false" customHeight="true" outlineLevel="0" collapsed="false">
      <c r="A52" s="1"/>
      <c r="B52" s="1"/>
      <c r="C52" s="1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customFormat="false" ht="15.75" hidden="false" customHeight="true" outlineLevel="0" collapsed="false">
      <c r="A53" s="1" t="s">
        <v>15</v>
      </c>
      <c r="B53" s="1"/>
      <c r="C53" s="1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customFormat="false" ht="15.75" hidden="false" customHeight="true" outlineLevel="0" collapsed="false">
      <c r="A54" s="1" t="s">
        <v>16</v>
      </c>
      <c r="B54" s="1"/>
      <c r="C54" s="1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customFormat="false" ht="15.75" hidden="false" customHeight="true" outlineLevel="0" collapsed="false">
      <c r="A55" s="31" t="s">
        <v>17</v>
      </c>
      <c r="B55" s="31"/>
      <c r="C55" s="1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2">
    <mergeCell ref="A6:D6"/>
    <mergeCell ref="A8:D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21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1:1048576"/>
    </sheetView>
  </sheetViews>
  <sheetFormatPr defaultRowHeight="15" zeroHeight="false" outlineLevelRow="0" outlineLevelCol="0"/>
  <cols>
    <col collapsed="false" customWidth="true" hidden="false" outlineLevel="0" max="26" min="1" style="0" width="8"/>
    <col collapsed="false" customWidth="true" hidden="false" outlineLevel="0" max="1025" min="27" style="0" width="14.43"/>
  </cols>
  <sheetData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5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44" activeCellId="0" sqref="1:1048576"/>
    </sheetView>
  </sheetViews>
  <sheetFormatPr defaultRowHeight="15" zeroHeight="false" outlineLevelRow="0" outlineLevelCol="0"/>
  <cols>
    <col collapsed="false" customWidth="true" hidden="false" outlineLevel="0" max="1" min="1" style="0" width="81.97"/>
    <col collapsed="false" customWidth="true" hidden="false" outlineLevel="0" max="2" min="2" style="0" width="13.57"/>
    <col collapsed="false" customWidth="true" hidden="false" outlineLevel="0" max="3" min="3" style="0" width="10.99"/>
    <col collapsed="false" customWidth="true" hidden="false" outlineLevel="0" max="4" min="4" style="0" width="10.29"/>
    <col collapsed="false" customWidth="true" hidden="false" outlineLevel="0" max="5" min="5" style="0" width="0.43"/>
    <col collapsed="false" customWidth="true" hidden="false" outlineLevel="0" max="7" min="6" style="0" width="9.13"/>
    <col collapsed="false" customWidth="true" hidden="false" outlineLevel="0" max="26" min="8" style="0" width="8"/>
    <col collapsed="false" customWidth="true" hidden="false" outlineLevel="0" max="1025" min="27" style="0" width="14.43"/>
  </cols>
  <sheetData>
    <row r="1" customFormat="false" ht="15" hidden="true" customHeight="false" outlineLevel="0" collapsed="false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customFormat="false" ht="15" hidden="true" customHeight="false" outlineLevel="0" collapsed="false">
      <c r="A2" s="1"/>
      <c r="B2" s="1"/>
      <c r="C2" s="1"/>
      <c r="D2" s="2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customFormat="false" ht="15" hidden="true" customHeight="false" outlineLevel="0" collapsed="false">
      <c r="A3" s="1"/>
      <c r="B3" s="1"/>
      <c r="C3" s="1"/>
      <c r="D3" s="2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customFormat="false" ht="15" hidden="false" customHeight="false" outlineLevel="0" collapsed="false">
      <c r="A4" s="1"/>
      <c r="B4" s="1"/>
      <c r="C4" s="1"/>
      <c r="D4" s="2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customFormat="false" ht="15" hidden="false" customHeight="false" outlineLevel="0" collapsed="false">
      <c r="A5" s="1"/>
      <c r="B5" s="1"/>
      <c r="C5" s="1"/>
      <c r="D5" s="2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customFormat="false" ht="15" hidden="false" customHeight="false" outlineLevel="0" collapsed="false">
      <c r="A6" s="4" t="s">
        <v>0</v>
      </c>
      <c r="B6" s="4"/>
      <c r="C6" s="4"/>
      <c r="D6" s="4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customFormat="false" ht="15" hidden="false" customHeight="false" outlineLevel="0" collapsed="false">
      <c r="A7" s="1"/>
      <c r="B7" s="1"/>
      <c r="C7" s="1"/>
      <c r="D7" s="2"/>
      <c r="E7" s="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customFormat="false" ht="15.75" hidden="false" customHeight="true" outlineLevel="0" collapsed="false">
      <c r="A8" s="5" t="str">
        <f aca="false">IF(C24=0,"DEMONSTRATIVO DE TAXA DE B.D.I. - EDIFICAÇÕES (SEM DESONERAÇÃO)","DEMONSTRATIVO DE TAXA DE B.D.I. - EDIFICAÇÕES (COM DESONERAÇÃO)")</f>
        <v>DEMONSTRATIVO DE TAXA DE B.D.I. - EDIFICAÇÕES (SEM DESONERAÇÃO)</v>
      </c>
      <c r="B8" s="5"/>
      <c r="C8" s="5"/>
      <c r="D8" s="5"/>
      <c r="E8" s="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customFormat="false" ht="15.75" hidden="false" customHeight="true" outlineLevel="0" collapsed="false">
      <c r="A9" s="6"/>
      <c r="B9" s="6"/>
      <c r="C9" s="6"/>
      <c r="D9" s="6"/>
      <c r="E9" s="3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customFormat="false" ht="15" hidden="false" customHeight="false" outlineLevel="0" collapsed="false">
      <c r="A10" s="1"/>
      <c r="B10" s="1"/>
      <c r="C10" s="1"/>
      <c r="D10" s="2"/>
      <c r="E10" s="3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customFormat="false" ht="15" hidden="false" customHeight="false" outlineLevel="0" collapsed="false">
      <c r="A11" s="7" t="s">
        <v>1</v>
      </c>
      <c r="B11" s="8"/>
      <c r="C11" s="9"/>
      <c r="D11" s="10"/>
      <c r="E11" s="3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customFormat="false" ht="15" hidden="false" customHeight="false" outlineLevel="0" collapsed="false">
      <c r="A12" s="11"/>
      <c r="B12" s="1"/>
      <c r="C12" s="12"/>
      <c r="D12" s="13"/>
      <c r="E12" s="3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customFormat="false" ht="15" hidden="false" customHeight="false" outlineLevel="0" collapsed="false">
      <c r="A13" s="11" t="s">
        <v>2</v>
      </c>
      <c r="B13" s="1"/>
      <c r="C13" s="12"/>
      <c r="D13" s="13" t="n">
        <v>0.04</v>
      </c>
      <c r="E13" s="3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customFormat="false" ht="15" hidden="false" customHeight="false" outlineLevel="0" collapsed="false">
      <c r="A14" s="11"/>
      <c r="B14" s="1"/>
      <c r="C14" s="12"/>
      <c r="D14" s="13"/>
      <c r="E14" s="3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customFormat="false" ht="15" hidden="false" customHeight="false" outlineLevel="0" collapsed="false">
      <c r="A15" s="11"/>
      <c r="B15" s="1"/>
      <c r="C15" s="12"/>
      <c r="D15" s="13"/>
      <c r="E15" s="3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customFormat="false" ht="15" hidden="false" customHeight="false" outlineLevel="0" collapsed="false">
      <c r="A16" s="11"/>
      <c r="B16" s="1"/>
      <c r="C16" s="12"/>
      <c r="D16" s="13"/>
      <c r="E16" s="3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customFormat="false" ht="15" hidden="false" customHeight="false" outlineLevel="0" collapsed="false">
      <c r="A17" s="11"/>
      <c r="B17" s="1"/>
      <c r="C17" s="12"/>
      <c r="D17" s="13"/>
      <c r="E17" s="3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customFormat="false" ht="15" hidden="false" customHeight="false" outlineLevel="0" collapsed="false">
      <c r="A18" s="14"/>
      <c r="B18" s="15"/>
      <c r="C18" s="16"/>
      <c r="D18" s="17"/>
      <c r="E18" s="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customFormat="false" ht="15" hidden="false" customHeight="false" outlineLevel="0" collapsed="false">
      <c r="A19" s="7" t="s">
        <v>3</v>
      </c>
      <c r="B19" s="8"/>
      <c r="C19" s="9"/>
      <c r="D19" s="10"/>
      <c r="E19" s="3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customFormat="false" ht="15" hidden="false" customHeight="false" outlineLevel="0" collapsed="false">
      <c r="A20" s="18"/>
      <c r="B20" s="2"/>
      <c r="C20" s="12"/>
      <c r="D20" s="13"/>
      <c r="E20" s="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customFormat="false" ht="15.75" hidden="false" customHeight="true" outlineLevel="0" collapsed="false">
      <c r="A21" s="11" t="s">
        <v>4</v>
      </c>
      <c r="B21" s="1"/>
      <c r="C21" s="12"/>
      <c r="D21" s="13"/>
      <c r="E21" s="3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customFormat="false" ht="15.75" hidden="false" customHeight="true" outlineLevel="0" collapsed="false">
      <c r="A22" s="11" t="s">
        <v>5</v>
      </c>
      <c r="B22" s="1"/>
      <c r="C22" s="12" t="n">
        <v>0.03</v>
      </c>
      <c r="D22" s="13"/>
      <c r="E22" s="3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customFormat="false" ht="15.75" hidden="false" customHeight="true" outlineLevel="0" collapsed="false">
      <c r="A23" s="11" t="s">
        <v>6</v>
      </c>
      <c r="B23" s="1"/>
      <c r="C23" s="12" t="n">
        <v>0.0065</v>
      </c>
      <c r="D23" s="13"/>
      <c r="E23" s="3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customFormat="false" ht="15.75" hidden="false" customHeight="true" outlineLevel="0" collapsed="false">
      <c r="A24" s="11" t="s">
        <v>7</v>
      </c>
      <c r="B24" s="1"/>
      <c r="C24" s="12" t="n">
        <v>0</v>
      </c>
      <c r="D24" s="13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customFormat="false" ht="15.75" hidden="false" customHeight="true" outlineLevel="0" collapsed="false">
      <c r="A25" s="19" t="n">
        <v>60</v>
      </c>
      <c r="B25" s="20" t="n">
        <v>5</v>
      </c>
      <c r="C25" s="12" t="n">
        <f aca="false">(A25/100)*B25/100</f>
        <v>0.03</v>
      </c>
      <c r="D25" s="13" t="n">
        <f aca="false">SUM(C22:C25)</f>
        <v>0.0665</v>
      </c>
      <c r="E25" s="3"/>
      <c r="F25" s="1"/>
      <c r="G25" s="1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customFormat="false" ht="15.75" hidden="false" customHeight="true" outlineLevel="0" collapsed="false">
      <c r="A26" s="11"/>
      <c r="B26" s="1"/>
      <c r="C26" s="12"/>
      <c r="D26" s="13"/>
      <c r="E26" s="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customFormat="false" ht="15.75" hidden="false" customHeight="true" outlineLevel="0" collapsed="false">
      <c r="A27" s="11" t="s">
        <v>8</v>
      </c>
      <c r="B27" s="1"/>
      <c r="C27" s="12"/>
      <c r="D27" s="13" t="n">
        <v>0.07</v>
      </c>
      <c r="E27" s="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customFormat="false" ht="15.75" hidden="false" customHeight="true" outlineLevel="0" collapsed="false">
      <c r="A28" s="11"/>
      <c r="B28" s="1"/>
      <c r="C28" s="12"/>
      <c r="D28" s="13"/>
      <c r="E28" s="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customFormat="false" ht="15.75" hidden="false" customHeight="true" outlineLevel="0" collapsed="false">
      <c r="A29" s="11" t="s">
        <v>9</v>
      </c>
      <c r="B29" s="1"/>
      <c r="C29" s="12"/>
      <c r="D29" s="13" t="n">
        <v>0.008</v>
      </c>
      <c r="E29" s="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customFormat="false" ht="15.75" hidden="false" customHeight="true" outlineLevel="0" collapsed="false">
      <c r="A30" s="11"/>
      <c r="B30" s="1"/>
      <c r="C30" s="12"/>
      <c r="D30" s="13"/>
      <c r="E30" s="3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customFormat="false" ht="15.75" hidden="false" customHeight="true" outlineLevel="0" collapsed="false">
      <c r="A31" s="11" t="s">
        <v>10</v>
      </c>
      <c r="B31" s="1"/>
      <c r="C31" s="12"/>
      <c r="D31" s="13" t="n">
        <v>0.0127</v>
      </c>
      <c r="E31" s="3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customFormat="false" ht="15.75" hidden="false" customHeight="true" outlineLevel="0" collapsed="false">
      <c r="A32" s="11"/>
      <c r="B32" s="1"/>
      <c r="C32" s="12"/>
      <c r="D32" s="13"/>
      <c r="E32" s="3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customFormat="false" ht="15.75" hidden="false" customHeight="true" outlineLevel="0" collapsed="false">
      <c r="A33" s="11" t="s">
        <v>11</v>
      </c>
      <c r="B33" s="1"/>
      <c r="C33" s="12"/>
      <c r="D33" s="13" t="n">
        <v>0.0123</v>
      </c>
      <c r="E33" s="3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customFormat="false" ht="15.75" hidden="false" customHeight="true" outlineLevel="0" collapsed="false">
      <c r="A34" s="11"/>
      <c r="B34" s="1"/>
      <c r="C34" s="12"/>
      <c r="D34" s="13"/>
      <c r="E34" s="3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customFormat="false" ht="15.75" hidden="false" customHeight="true" outlineLevel="0" collapsed="false">
      <c r="A35" s="11"/>
      <c r="B35" s="1"/>
      <c r="C35" s="12"/>
      <c r="D35" s="13"/>
      <c r="E35" s="3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customFormat="false" ht="15.75" hidden="false" customHeight="true" outlineLevel="0" collapsed="false">
      <c r="A36" s="11"/>
      <c r="B36" s="1"/>
      <c r="C36" s="12"/>
      <c r="D36" s="13"/>
      <c r="E36" s="3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customFormat="false" ht="15.75" hidden="false" customHeight="true" outlineLevel="0" collapsed="false">
      <c r="A37" s="11"/>
      <c r="B37" s="1"/>
      <c r="C37" s="12"/>
      <c r="D37" s="13"/>
      <c r="E37" s="3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customFormat="false" ht="15.75" hidden="false" customHeight="true" outlineLevel="0" collapsed="false">
      <c r="A38" s="14"/>
      <c r="B38" s="15"/>
      <c r="C38" s="15"/>
      <c r="D38" s="21"/>
      <c r="E38" s="3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customFormat="false" ht="15.75" hidden="false" customHeight="true" outlineLevel="0" collapsed="false">
      <c r="A39" s="7" t="s">
        <v>12</v>
      </c>
      <c r="B39" s="8"/>
      <c r="C39" s="22"/>
      <c r="D39" s="23"/>
      <c r="E39" s="3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customFormat="false" ht="15.75" hidden="false" customHeight="true" outlineLevel="0" collapsed="false">
      <c r="A40" s="18"/>
      <c r="B40" s="2"/>
      <c r="C40" s="1"/>
      <c r="D40" s="24"/>
      <c r="E40" s="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customFormat="false" ht="15.75" hidden="false" customHeight="true" outlineLevel="0" collapsed="false">
      <c r="A41" s="11"/>
      <c r="B41" s="1"/>
      <c r="C41" s="1"/>
      <c r="D41" s="24"/>
      <c r="E41" s="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customFormat="false" ht="15.75" hidden="false" customHeight="true" outlineLevel="0" collapsed="false">
      <c r="A42" s="11" t="s">
        <v>13</v>
      </c>
      <c r="B42" s="1"/>
      <c r="C42" s="1"/>
      <c r="D42" s="24"/>
      <c r="E42" s="3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customFormat="false" ht="15.75" hidden="false" customHeight="true" outlineLevel="0" collapsed="false">
      <c r="A43" s="11"/>
      <c r="B43" s="1"/>
      <c r="C43" s="1"/>
      <c r="D43" s="24"/>
      <c r="E43" s="3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customFormat="false" ht="15.75" hidden="false" customHeight="true" outlineLevel="0" collapsed="false">
      <c r="A44" s="11"/>
      <c r="B44" s="1"/>
      <c r="C44" s="1"/>
      <c r="D44" s="24"/>
      <c r="E44" s="3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customFormat="false" ht="15.75" hidden="false" customHeight="true" outlineLevel="0" collapsed="false">
      <c r="A45" s="11"/>
      <c r="B45" s="1"/>
      <c r="C45" s="1"/>
      <c r="D45" s="24"/>
      <c r="E45" s="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customFormat="false" ht="15.75" hidden="false" customHeight="true" outlineLevel="0" collapsed="false">
      <c r="A46" s="25" t="n">
        <f aca="false">((((1+(D13+D29+D31))*(1+D33)*(1+D27))/(1-D25))-1)*100</f>
        <v>23.07540147</v>
      </c>
      <c r="B46" s="26"/>
      <c r="C46" s="1"/>
      <c r="D46" s="24"/>
      <c r="E46" s="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customFormat="false" ht="15.75" hidden="false" customHeight="true" outlineLevel="0" collapsed="false">
      <c r="A47" s="27"/>
      <c r="B47" s="28"/>
      <c r="C47" s="15"/>
      <c r="D47" s="21"/>
      <c r="E47" s="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customFormat="false" ht="15.75" hidden="false" customHeight="true" outlineLevel="0" collapsed="false">
      <c r="A48" s="1"/>
      <c r="B48" s="1"/>
      <c r="C48" s="1"/>
      <c r="D48" s="2"/>
      <c r="E48" s="3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customFormat="false" ht="15.75" hidden="false" customHeight="true" outlineLevel="0" collapsed="false">
      <c r="A49" s="1"/>
      <c r="B49" s="1"/>
      <c r="C49" s="1"/>
      <c r="D49" s="2"/>
      <c r="E49" s="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customFormat="false" ht="15.75" hidden="false" customHeight="true" outlineLevel="0" collapsed="false">
      <c r="A50" s="29" t="s">
        <v>14</v>
      </c>
      <c r="B50" s="29"/>
      <c r="C50" s="1"/>
      <c r="D50" s="2"/>
      <c r="E50" s="3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customFormat="false" ht="3.75" hidden="false" customHeight="true" outlineLevel="0" collapsed="false">
      <c r="A51" s="3"/>
      <c r="B51" s="3"/>
      <c r="C51" s="3"/>
      <c r="D51" s="30"/>
      <c r="E51" s="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customFormat="false" ht="15.75" hidden="false" customHeight="true" outlineLevel="0" collapsed="false">
      <c r="A52" s="1"/>
      <c r="B52" s="1"/>
      <c r="C52" s="1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customFormat="false" ht="15.75" hidden="false" customHeight="true" outlineLevel="0" collapsed="false">
      <c r="A53" s="1" t="s">
        <v>15</v>
      </c>
      <c r="B53" s="1"/>
      <c r="C53" s="1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customFormat="false" ht="15.75" hidden="false" customHeight="true" outlineLevel="0" collapsed="false">
      <c r="A54" s="1" t="s">
        <v>16</v>
      </c>
      <c r="B54" s="1"/>
      <c r="C54" s="1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customFormat="false" ht="15.75" hidden="false" customHeight="true" outlineLevel="0" collapsed="false">
      <c r="A55" s="31" t="s">
        <v>17</v>
      </c>
      <c r="B55" s="31"/>
      <c r="C55" s="1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2">
    <mergeCell ref="A6:D6"/>
    <mergeCell ref="A8:D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63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2012-05-24T18:25:32Z</dcterms:created>
  <dc:creator>lipe333</dc:creator>
  <dc:description/>
  <dc:language>pt-BR</dc:language>
  <cp:lastModifiedBy/>
  <dcterms:modified xsi:type="dcterms:W3CDTF">2024-07-22T17:30:42Z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1046-11.2.0.9747</vt:lpwstr>
  </property>
</Properties>
</file>